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BZP\2021\97 Zima 22\część 1\"/>
    </mc:Choice>
  </mc:AlternateContent>
  <xr:revisionPtr revIDLastSave="0" documentId="8_{34B76B23-D253-4280-9B87-D654F0B1ABDC}" xr6:coauthVersionLast="43" xr6:coauthVersionMax="43" xr10:uidLastSave="{00000000-0000-0000-0000-000000000000}"/>
  <bookViews>
    <workbookView xWindow="570" yWindow="435" windowWidth="21150" windowHeight="15240"/>
  </bookViews>
  <sheets>
    <sheet name="Arkusz1" sheetId="1" r:id="rId1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8" i="1" l="1"/>
</calcChain>
</file>

<file path=xl/sharedStrings.xml><?xml version="1.0" encoding="utf-8"?>
<sst xmlns="http://schemas.openxmlformats.org/spreadsheetml/2006/main" count="120" uniqueCount="117">
  <si>
    <t>SOŁECTWO JAWORNIK</t>
  </si>
  <si>
    <t>L.p.</t>
  </si>
  <si>
    <t>Droga</t>
  </si>
  <si>
    <t>Działki</t>
  </si>
  <si>
    <t>Długość [m]</t>
  </si>
  <si>
    <t>1.</t>
  </si>
  <si>
    <t>Na Kotoń – Podoby do Sajak, Szlachetka E.</t>
  </si>
  <si>
    <t>992, 990/1, 989/3, 988/10</t>
  </si>
  <si>
    <t>2.</t>
  </si>
  <si>
    <t>Północna – 955 do E7 Jania</t>
  </si>
  <si>
    <t>992, 1582/1</t>
  </si>
  <si>
    <t>3.</t>
  </si>
  <si>
    <t>Szkoła – 955 Krzyż do E7 Bochenek</t>
  </si>
  <si>
    <t>1307/1, 1371/1, 1317/1, 1582/1, 1316/9, 1413/1, 2145/1</t>
  </si>
  <si>
    <t>4.</t>
  </si>
  <si>
    <t>Bugaj -E7 Jania do Rączki</t>
  </si>
  <si>
    <t>187/1</t>
  </si>
  <si>
    <t>5.</t>
  </si>
  <si>
    <t>Bugaj -boczna – Pachacz do Kalisz R.</t>
  </si>
  <si>
    <t>216, 194, 206/5, 221/4, 206/5, 221/3, 221/2, 205/9</t>
  </si>
  <si>
    <t>6.</t>
  </si>
  <si>
    <t>Na Kanale – 955 do Północnej</t>
  </si>
  <si>
    <t>1179, 2223, 1198</t>
  </si>
  <si>
    <t>2477, 1183/4, 1183/2</t>
  </si>
  <si>
    <t>7.</t>
  </si>
  <si>
    <t>Na Polankę (Syberia) – E7 do Dziatkowca</t>
  </si>
  <si>
    <t>1494, 1462, 1495</t>
  </si>
  <si>
    <t>8.</t>
  </si>
  <si>
    <t>Stara Zakopianka – E7 do E7</t>
  </si>
  <si>
    <t>2145/1</t>
  </si>
  <si>
    <t>9.</t>
  </si>
  <si>
    <t>E7 -k. Komisu-Tarnówka do Lennika</t>
  </si>
  <si>
    <t>1619, 1630/8, 1636/1</t>
  </si>
  <si>
    <t>10.</t>
  </si>
  <si>
    <t>E7 -Kładka do Bielowej</t>
  </si>
  <si>
    <t>2145/1, 1656/1, 1656/2</t>
  </si>
  <si>
    <t>11.</t>
  </si>
  <si>
    <t>955-przystanek-Tarnówka do Wołka</t>
  </si>
  <si>
    <t>1666, 1672/6</t>
  </si>
  <si>
    <t>12.</t>
  </si>
  <si>
    <t>955 do cmentarz</t>
  </si>
  <si>
    <t>1782/2, 1784/2, 1782/1, 1772</t>
  </si>
  <si>
    <t>13.</t>
  </si>
  <si>
    <t>955 do Brandysa</t>
  </si>
  <si>
    <t>1851, 1881/1</t>
  </si>
  <si>
    <t>14.</t>
  </si>
  <si>
    <t>955 do Oleszczuka</t>
  </si>
  <si>
    <t>2031/2, 2223, 2466</t>
  </si>
  <si>
    <t>15.</t>
  </si>
  <si>
    <t>955 do Podoby P.</t>
  </si>
  <si>
    <t>1001/1, 1001/3, 1001/4, 1002/3, 1002/5, 1002/6</t>
  </si>
  <si>
    <t>16.</t>
  </si>
  <si>
    <t>955 do Szlachetki</t>
  </si>
  <si>
    <t>17.</t>
  </si>
  <si>
    <t>955 do Twardosza</t>
  </si>
  <si>
    <t>1251/1, 1266/2, 1266/4, 1267/6</t>
  </si>
  <si>
    <t>18.</t>
  </si>
  <si>
    <t>Za Szkołą-955 do Szkoły i Kościoła</t>
  </si>
  <si>
    <t>1282, 1298/3, 1303/3, 1308/5, 1309/2, 1309/3, 1293/3</t>
  </si>
  <si>
    <t>19.</t>
  </si>
  <si>
    <t>od Przedszkola do Burkata</t>
  </si>
  <si>
    <t>1413/1, 1356</t>
  </si>
  <si>
    <t>20.</t>
  </si>
  <si>
    <t>od Brzegowego do Kocura, Leśniaka</t>
  </si>
  <si>
    <t>1413/1, 1382, 1378/1, 1369/3, 1366/15</t>
  </si>
  <si>
    <t>21.</t>
  </si>
  <si>
    <t>od Północnej do Kościoła</t>
  </si>
  <si>
    <t>1293/2, 1320/2, 2223, 1277/2</t>
  </si>
  <si>
    <t>22.</t>
  </si>
  <si>
    <t>od Północnej do Hajderka</t>
  </si>
  <si>
    <t>564/10</t>
  </si>
  <si>
    <t>23.</t>
  </si>
  <si>
    <t>od Północnej do Kłeczka</t>
  </si>
  <si>
    <t>579/6, 578/3, 579/5, 578/2, 579/4, 579/2, 578/1</t>
  </si>
  <si>
    <t>24.</t>
  </si>
  <si>
    <t>od Północnej do Hołuja-Owczar</t>
  </si>
  <si>
    <t>630/1, 466, 514, 614/1, 615/4, 615/3</t>
  </si>
  <si>
    <t>25.</t>
  </si>
  <si>
    <t>Na Kotoń do Cudaka</t>
  </si>
  <si>
    <t>715, 699/3, 699/4, 714/2, 713/2, 714/1, 713/1</t>
  </si>
  <si>
    <t>26.</t>
  </si>
  <si>
    <t>od Szlachetki R.-k.Kurki do Szlachetki K.</t>
  </si>
  <si>
    <t>2145/1, 1569/2, 1559/4, 1568/1, 1554/1</t>
  </si>
  <si>
    <t>27.</t>
  </si>
  <si>
    <t>E7 do drogi na Polankę</t>
  </si>
  <si>
    <t>1499/2</t>
  </si>
  <si>
    <t>28.</t>
  </si>
  <si>
    <t>od drogi na Polankę do Kani, Pieczary</t>
  </si>
  <si>
    <t>1582/1</t>
  </si>
  <si>
    <t>1435/3, 1582/1, 1459/2, 1436/4</t>
  </si>
  <si>
    <t>29.</t>
  </si>
  <si>
    <t>955 do Kutryby</t>
  </si>
  <si>
    <t>1232/2, 1253, 1252/4</t>
  </si>
  <si>
    <t>30.</t>
  </si>
  <si>
    <t>od Północnej do Bargła</t>
  </si>
  <si>
    <t>589, 584, 583/1</t>
  </si>
  <si>
    <t>31.</t>
  </si>
  <si>
    <t>od Północnej do Pitali, Zawady</t>
  </si>
  <si>
    <t>556/7, 556/6, 556/5, 556/4</t>
  </si>
  <si>
    <t>33.</t>
  </si>
  <si>
    <t>chodnik przy drodze do Kościoła</t>
  </si>
  <si>
    <t>34.</t>
  </si>
  <si>
    <t>od Autokomis Paryła do Kochana (wzdłuż DK-7)</t>
  </si>
  <si>
    <t>35.</t>
  </si>
  <si>
    <t>parkingi w centrum</t>
  </si>
  <si>
    <t>1316/9, 1317/1, 1316/7</t>
  </si>
  <si>
    <t>36.</t>
  </si>
  <si>
    <t>Od E7 do Szlachetki obr. 2 Myślenice</t>
  </si>
  <si>
    <t>375/2</t>
  </si>
  <si>
    <t>Obr. Jawornik</t>
  </si>
  <si>
    <t>1585/1, 1592, 1596</t>
  </si>
  <si>
    <t>37.</t>
  </si>
  <si>
    <t>DW 955 do Cisewskiego</t>
  </si>
  <si>
    <t>38.</t>
  </si>
  <si>
    <t>Od północnej do Pustuły</t>
  </si>
  <si>
    <t>667/2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</si>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</sst>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Liberation Sans"/>
      <charset val="238"/>
    </font>
    <font>
      <sz val="11"/>
      <color rgb="FF000000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sz val="12"/>
      <color rgb="FF000000"/>
      <name val="Tahoma"/>
      <family val="2"/>
      <charset val="238"/>
    </font>
    <font>
      <b/>
      <u/>
      <sz val="12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  <font>
      <sz val="12"/>
      <color rgb="FFFF000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8" borderId="0" applyNumberFormat="0" applyBorder="0" applyProtection="0"/>
    <xf numFmtId="0" fontId="12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15">
    <xf numFmtId="0" fontId="0" fillId="0" borderId="0" xfId="0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righ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</cellXfs>
  <cellStyles count="17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Neutral" xfId="12"/>
    <cellStyle name="Normalny" xfId="0" builtinId="0" customBuiltin="1"/>
    <cellStyle name="Note" xfId="13"/>
    <cellStyle name="Status" xfId="14"/>
    <cellStyle name="Text" xfId="15"/>
    <cellStyle name="Warning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8"/>
  <sheetViews>
    <sheetView tabSelected="1" workbookViewId="0"/>
  </sheetViews>
  <sheetFormatPr defaultRowHeight="14.25"/>
  <cols>
    <col min="1" max="2" width="10.625" customWidth="1"/>
    <col min="3" max="3" width="46" customWidth="1"/>
    <col min="4" max="5" width="28.25" customWidth="1"/>
    <col min="6" max="6" width="9" customWidth="1"/>
  </cols>
  <sheetData>
    <row r="2" spans="2:5" ht="15">
      <c r="B2" s="1"/>
      <c r="C2" s="2" t="s">
        <v>0</v>
      </c>
      <c r="D2" s="2"/>
      <c r="E2" s="1"/>
    </row>
    <row r="3" spans="2:5" ht="15">
      <c r="B3" s="1"/>
      <c r="C3" s="3"/>
      <c r="D3" s="3"/>
      <c r="E3" s="1"/>
    </row>
    <row r="4" spans="2:5" ht="15">
      <c r="B4" s="4" t="s">
        <v>1</v>
      </c>
      <c r="C4" s="5" t="s">
        <v>2</v>
      </c>
      <c r="D4" s="5" t="s">
        <v>3</v>
      </c>
      <c r="E4" s="4" t="s">
        <v>4</v>
      </c>
    </row>
    <row r="5" spans="2:5" ht="38.1" customHeight="1">
      <c r="B5" s="13" t="s">
        <v>5</v>
      </c>
      <c r="C5" s="14" t="s">
        <v>6</v>
      </c>
      <c r="D5" s="8" t="s">
        <v>7</v>
      </c>
      <c r="E5" s="13">
        <v>1300</v>
      </c>
    </row>
    <row r="6" spans="2:5" ht="38.1" customHeight="1">
      <c r="B6" s="13"/>
      <c r="C6" s="14"/>
      <c r="D6" s="8">
        <v>940</v>
      </c>
      <c r="E6" s="13"/>
    </row>
    <row r="7" spans="2:5" ht="38.1" customHeight="1">
      <c r="B7" s="9" t="s">
        <v>8</v>
      </c>
      <c r="C7" s="8" t="s">
        <v>9</v>
      </c>
      <c r="D7" s="8" t="s">
        <v>10</v>
      </c>
      <c r="E7" s="9">
        <v>3000</v>
      </c>
    </row>
    <row r="8" spans="2:5" ht="38.1" customHeight="1">
      <c r="B8" s="9" t="s">
        <v>11</v>
      </c>
      <c r="C8" s="8" t="s">
        <v>12</v>
      </c>
      <c r="D8" s="8" t="s">
        <v>13</v>
      </c>
      <c r="E8" s="9">
        <v>1100</v>
      </c>
    </row>
    <row r="9" spans="2:5" ht="38.1" customHeight="1">
      <c r="B9" s="9" t="s">
        <v>14</v>
      </c>
      <c r="C9" s="8" t="s">
        <v>15</v>
      </c>
      <c r="D9" s="8" t="s">
        <v>16</v>
      </c>
      <c r="E9" s="9">
        <v>1900</v>
      </c>
    </row>
    <row r="10" spans="2:5" ht="38.1" customHeight="1">
      <c r="B10" s="9" t="s">
        <v>17</v>
      </c>
      <c r="C10" s="8" t="s">
        <v>18</v>
      </c>
      <c r="D10" s="8" t="s">
        <v>19</v>
      </c>
      <c r="E10" s="9">
        <v>600</v>
      </c>
    </row>
    <row r="11" spans="2:5" ht="38.1" customHeight="1">
      <c r="B11" s="13" t="s">
        <v>20</v>
      </c>
      <c r="C11" s="14" t="s">
        <v>21</v>
      </c>
      <c r="D11" s="8" t="s">
        <v>22</v>
      </c>
      <c r="E11" s="13">
        <v>700</v>
      </c>
    </row>
    <row r="12" spans="2:5" ht="38.1" customHeight="1">
      <c r="B12" s="13"/>
      <c r="C12" s="14"/>
      <c r="D12" s="8" t="s">
        <v>23</v>
      </c>
      <c r="E12" s="13"/>
    </row>
    <row r="13" spans="2:5" ht="38.1" customHeight="1">
      <c r="B13" s="9" t="s">
        <v>24</v>
      </c>
      <c r="C13" s="8" t="s">
        <v>25</v>
      </c>
      <c r="D13" s="8" t="s">
        <v>26</v>
      </c>
      <c r="E13" s="9">
        <v>500</v>
      </c>
    </row>
    <row r="14" spans="2:5" ht="38.1" customHeight="1">
      <c r="B14" s="9" t="s">
        <v>27</v>
      </c>
      <c r="C14" s="8" t="s">
        <v>28</v>
      </c>
      <c r="D14" s="8" t="s">
        <v>29</v>
      </c>
      <c r="E14" s="9">
        <v>500</v>
      </c>
    </row>
    <row r="15" spans="2:5" ht="38.1" customHeight="1">
      <c r="B15" s="13" t="s">
        <v>30</v>
      </c>
      <c r="C15" s="14" t="s">
        <v>31</v>
      </c>
      <c r="D15" s="10" t="s">
        <v>29</v>
      </c>
      <c r="E15" s="13">
        <v>500</v>
      </c>
    </row>
    <row r="16" spans="2:5" ht="38.1" customHeight="1">
      <c r="B16" s="13"/>
      <c r="C16" s="14"/>
      <c r="D16" s="3" t="s">
        <v>32</v>
      </c>
      <c r="E16" s="13"/>
    </row>
    <row r="17" spans="2:5" ht="38.1" customHeight="1">
      <c r="B17" s="9" t="s">
        <v>33</v>
      </c>
      <c r="C17" s="8" t="s">
        <v>34</v>
      </c>
      <c r="D17" s="8" t="s">
        <v>35</v>
      </c>
      <c r="E17" s="9">
        <v>300</v>
      </c>
    </row>
    <row r="18" spans="2:5" ht="38.1" customHeight="1">
      <c r="B18" s="9" t="s">
        <v>36</v>
      </c>
      <c r="C18" s="8" t="s">
        <v>37</v>
      </c>
      <c r="D18" s="8" t="s">
        <v>38</v>
      </c>
      <c r="E18" s="9">
        <v>200</v>
      </c>
    </row>
    <row r="19" spans="2:5" ht="38.1" customHeight="1">
      <c r="B19" s="9" t="s">
        <v>39</v>
      </c>
      <c r="C19" s="8" t="s">
        <v>40</v>
      </c>
      <c r="D19" s="8" t="s">
        <v>41</v>
      </c>
      <c r="E19" s="9">
        <v>300</v>
      </c>
    </row>
    <row r="20" spans="2:5" ht="38.1" customHeight="1">
      <c r="B20" s="9" t="s">
        <v>42</v>
      </c>
      <c r="C20" s="8" t="s">
        <v>43</v>
      </c>
      <c r="D20" s="8" t="s">
        <v>44</v>
      </c>
      <c r="E20" s="9">
        <v>200</v>
      </c>
    </row>
    <row r="21" spans="2:5" ht="38.1" customHeight="1">
      <c r="B21" s="9" t="s">
        <v>45</v>
      </c>
      <c r="C21" s="8" t="s">
        <v>46</v>
      </c>
      <c r="D21" s="8" t="s">
        <v>47</v>
      </c>
      <c r="E21" s="9">
        <v>400</v>
      </c>
    </row>
    <row r="22" spans="2:5" ht="38.1" customHeight="1">
      <c r="B22" s="9" t="s">
        <v>48</v>
      </c>
      <c r="C22" s="8" t="s">
        <v>49</v>
      </c>
      <c r="D22" s="8" t="s">
        <v>50</v>
      </c>
      <c r="E22" s="9">
        <v>200</v>
      </c>
    </row>
    <row r="23" spans="2:5" ht="38.1" customHeight="1">
      <c r="B23" s="9" t="s">
        <v>51</v>
      </c>
      <c r="C23" s="8" t="s">
        <v>52</v>
      </c>
      <c r="D23" s="8">
        <v>1013</v>
      </c>
      <c r="E23" s="9">
        <v>200</v>
      </c>
    </row>
    <row r="24" spans="2:5" ht="38.1" customHeight="1">
      <c r="B24" s="9" t="s">
        <v>53</v>
      </c>
      <c r="C24" s="8" t="s">
        <v>54</v>
      </c>
      <c r="D24" s="8" t="s">
        <v>55</v>
      </c>
      <c r="E24" s="9">
        <v>400</v>
      </c>
    </row>
    <row r="25" spans="2:5" ht="38.1" customHeight="1">
      <c r="B25" s="9" t="s">
        <v>56</v>
      </c>
      <c r="C25" s="8" t="s">
        <v>57</v>
      </c>
      <c r="D25" s="8" t="s">
        <v>58</v>
      </c>
      <c r="E25" s="9">
        <v>600</v>
      </c>
    </row>
    <row r="26" spans="2:5" ht="38.1" customHeight="1">
      <c r="B26" s="9" t="s">
        <v>59</v>
      </c>
      <c r="C26" s="8" t="s">
        <v>60</v>
      </c>
      <c r="D26" s="8" t="s">
        <v>61</v>
      </c>
      <c r="E26" s="9">
        <v>100</v>
      </c>
    </row>
    <row r="27" spans="2:5" ht="38.1" customHeight="1">
      <c r="B27" s="9" t="s">
        <v>62</v>
      </c>
      <c r="C27" s="8" t="s">
        <v>63</v>
      </c>
      <c r="D27" s="8" t="s">
        <v>64</v>
      </c>
      <c r="E27" s="9">
        <v>350</v>
      </c>
    </row>
    <row r="28" spans="2:5" ht="38.1" customHeight="1">
      <c r="B28" s="9" t="s">
        <v>65</v>
      </c>
      <c r="C28" s="8" t="s">
        <v>66</v>
      </c>
      <c r="D28" s="8" t="s">
        <v>67</v>
      </c>
      <c r="E28" s="9">
        <v>500</v>
      </c>
    </row>
    <row r="29" spans="2:5" ht="38.1" customHeight="1">
      <c r="B29" s="9" t="s">
        <v>68</v>
      </c>
      <c r="C29" s="8" t="s">
        <v>69</v>
      </c>
      <c r="D29" s="8" t="s">
        <v>70</v>
      </c>
      <c r="E29" s="9">
        <v>200</v>
      </c>
    </row>
    <row r="30" spans="2:5" ht="38.1" customHeight="1">
      <c r="B30" s="9" t="s">
        <v>71</v>
      </c>
      <c r="C30" s="8" t="s">
        <v>72</v>
      </c>
      <c r="D30" s="8" t="s">
        <v>73</v>
      </c>
      <c r="E30" s="9">
        <v>200</v>
      </c>
    </row>
    <row r="31" spans="2:5" ht="38.1" customHeight="1">
      <c r="B31" s="9" t="s">
        <v>74</v>
      </c>
      <c r="C31" s="8" t="s">
        <v>75</v>
      </c>
      <c r="D31" s="8" t="s">
        <v>76</v>
      </c>
      <c r="E31" s="9">
        <v>400</v>
      </c>
    </row>
    <row r="32" spans="2:5" ht="38.1" customHeight="1">
      <c r="B32" s="9" t="s">
        <v>77</v>
      </c>
      <c r="C32" s="8" t="s">
        <v>78</v>
      </c>
      <c r="D32" s="8" t="s">
        <v>79</v>
      </c>
      <c r="E32" s="9">
        <v>300</v>
      </c>
    </row>
    <row r="33" spans="2:5" ht="38.1" customHeight="1">
      <c r="B33" s="9" t="s">
        <v>80</v>
      </c>
      <c r="C33" s="8" t="s">
        <v>81</v>
      </c>
      <c r="D33" s="8" t="s">
        <v>82</v>
      </c>
      <c r="E33" s="9">
        <v>500</v>
      </c>
    </row>
    <row r="34" spans="2:5" ht="38.1" customHeight="1">
      <c r="B34" s="9" t="s">
        <v>83</v>
      </c>
      <c r="C34" s="8" t="s">
        <v>84</v>
      </c>
      <c r="D34" s="8" t="s">
        <v>85</v>
      </c>
      <c r="E34" s="9">
        <v>1650</v>
      </c>
    </row>
    <row r="35" spans="2:5" ht="38.1" customHeight="1">
      <c r="B35" s="13" t="s">
        <v>86</v>
      </c>
      <c r="C35" s="14" t="s">
        <v>87</v>
      </c>
      <c r="D35" s="8" t="s">
        <v>88</v>
      </c>
      <c r="E35" s="13">
        <v>800</v>
      </c>
    </row>
    <row r="36" spans="2:5" ht="38.1" customHeight="1">
      <c r="B36" s="13"/>
      <c r="C36" s="14"/>
      <c r="D36" s="8" t="s">
        <v>29</v>
      </c>
      <c r="E36" s="13"/>
    </row>
    <row r="37" spans="2:5" ht="38.1" customHeight="1">
      <c r="B37" s="13"/>
      <c r="C37" s="14"/>
      <c r="D37" s="8" t="s">
        <v>89</v>
      </c>
      <c r="E37" s="13"/>
    </row>
    <row r="38" spans="2:5" ht="38.1" customHeight="1">
      <c r="B38" s="9" t="s">
        <v>90</v>
      </c>
      <c r="C38" s="8" t="s">
        <v>91</v>
      </c>
      <c r="D38" s="8" t="s">
        <v>92</v>
      </c>
      <c r="E38" s="9">
        <v>300</v>
      </c>
    </row>
    <row r="39" spans="2:5" ht="38.1" customHeight="1">
      <c r="B39" s="9" t="s">
        <v>93</v>
      </c>
      <c r="C39" s="8" t="s">
        <v>94</v>
      </c>
      <c r="D39" s="8" t="s">
        <v>95</v>
      </c>
      <c r="E39" s="9">
        <v>200</v>
      </c>
    </row>
    <row r="40" spans="2:5" ht="38.1" customHeight="1">
      <c r="B40" s="9" t="s">
        <v>96</v>
      </c>
      <c r="C40" s="8" t="s">
        <v>97</v>
      </c>
      <c r="D40" s="8" t="s">
        <v>98</v>
      </c>
      <c r="E40" s="9">
        <v>200</v>
      </c>
    </row>
    <row r="41" spans="2:5" ht="38.1" customHeight="1">
      <c r="B41" s="9" t="s">
        <v>99</v>
      </c>
      <c r="C41" s="8" t="s">
        <v>100</v>
      </c>
      <c r="D41" s="11"/>
      <c r="E41" s="9">
        <v>800</v>
      </c>
    </row>
    <row r="42" spans="2:5" ht="38.1" customHeight="1">
      <c r="B42" s="9" t="s">
        <v>101</v>
      </c>
      <c r="C42" s="8" t="s">
        <v>102</v>
      </c>
      <c r="D42" s="8" t="s">
        <v>29</v>
      </c>
      <c r="E42" s="9">
        <v>250</v>
      </c>
    </row>
    <row r="43" spans="2:5" ht="38.1" customHeight="1">
      <c r="B43" s="6" t="s">
        <v>103</v>
      </c>
      <c r="C43" s="7" t="s">
        <v>104</v>
      </c>
      <c r="D43" s="7" t="s">
        <v>105</v>
      </c>
      <c r="E43" s="6">
        <v>445</v>
      </c>
    </row>
    <row r="44" spans="2:5" ht="38.1" customHeight="1">
      <c r="B44" s="13" t="s">
        <v>106</v>
      </c>
      <c r="C44" s="7" t="s">
        <v>107</v>
      </c>
      <c r="D44" s="7" t="s">
        <v>108</v>
      </c>
      <c r="E44" s="13">
        <v>290</v>
      </c>
    </row>
    <row r="45" spans="2:5" ht="38.1" customHeight="1">
      <c r="B45" s="13"/>
      <c r="C45" s="7" t="s">
        <v>109</v>
      </c>
      <c r="D45" s="7" t="s">
        <v>110</v>
      </c>
      <c r="E45" s="13"/>
    </row>
    <row r="46" spans="2:5" ht="38.1" customHeight="1">
      <c r="B46" s="6" t="s">
        <v>111</v>
      </c>
      <c r="C46" s="7" t="s">
        <v>112</v>
      </c>
      <c r="D46" s="7">
        <v>1760</v>
      </c>
      <c r="E46" s="6">
        <v>340</v>
      </c>
    </row>
    <row r="47" spans="2:5" ht="38.1" customHeight="1">
      <c r="B47" s="6" t="s">
        <v>113</v>
      </c>
      <c r="C47" s="7" t="s">
        <v>114</v>
      </c>
      <c r="D47" s="7" t="s">
        <v>115</v>
      </c>
      <c r="E47" s="6">
        <v>110</v>
      </c>
    </row>
    <row r="48" spans="2:5" ht="15">
      <c r="B48" s="9"/>
      <c r="C48" s="12" t="s">
        <v>116</v>
      </c>
      <c r="D48" s="12"/>
      <c r="E48" s="9">
        <f>SUM(E5:E47)</f>
        <v>20835</v>
      </c>
    </row>
  </sheetData>
  <mergeCells count="14">
    <mergeCell ref="B44:B45"/>
    <mergeCell ref="E44:E45"/>
    <mergeCell ref="B15:B16"/>
    <mergeCell ref="C15:C16"/>
    <mergeCell ref="E15:E16"/>
    <mergeCell ref="B35:B37"/>
    <mergeCell ref="C35:C37"/>
    <mergeCell ref="E35:E37"/>
    <mergeCell ref="B5:B6"/>
    <mergeCell ref="C5:C6"/>
    <mergeCell ref="E5:E6"/>
    <mergeCell ref="B11:B12"/>
    <mergeCell ref="C11:C12"/>
    <mergeCell ref="E11:E12"/>
  </mergeCells>
  <pageMargins left="0" right="0" top="0.39370078740157505" bottom="0.39370078740157505" header="0" footer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cp:revision>40</cp:revision>
  <dcterms:created xsi:type="dcterms:W3CDTF">2017-09-18T07:55:42Z</dcterms:created>
  <dcterms:modified xsi:type="dcterms:W3CDTF">2021-09-08T06:49:06Z</dcterms:modified>
</cp:coreProperties>
</file>